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узнецкая 85)4" sheetId="1" r:id="rId1"/>
    <sheet name="Кузнецкая 85)4(2019)" sheetId="2" r:id="rId2"/>
    <sheet name="Кузнецкая 85)4(2020)" sheetId="3" r:id="rId3"/>
    <sheet name="Кузнецкая 85)4(2021)" sheetId="4" r:id="rId4"/>
    <sheet name="Кузнецкая 85)4(2022)" sheetId="5" r:id="rId5"/>
    <sheet name="Кузнецкая 85)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85)4'!#REF!,'Кузнецкая 85)4'!#REF!</definedName>
    <definedName name="Z_6E36EA37_049E_4FAE_B719_2847CD16F858_.wvu.Rows" localSheetId="0" hidden="1">'Кузнецкая 85)4'!$42:$45</definedName>
    <definedName name="Z_73C0D023_21BD_4441_8EFA_957546C15799_.wvu.Cols" localSheetId="0" hidden="1">'Кузнецкая 85)4'!#REF!,'Кузнецкая 85)4'!#REF!</definedName>
    <definedName name="Z_73C0D023_21BD_4441_8EFA_957546C15799_.wvu.Rows" localSheetId="0" hidden="1">'Кузнецкая 85)4'!$42:$45</definedName>
    <definedName name="_xlnm.Print_Area" localSheetId="0">'Кузнецкая 85)4'!$A$1:$G$60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6" i="2" s="1"/>
  <c r="F28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32" i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<sst xmlns="http://schemas.openxmlformats.org/spreadsheetml/2006/main" count="374" uniqueCount="97">
  <si>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</si>
  <si>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</si>
  <si>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</si>
  <si>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</si>
  <si>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</si>
  <si>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</si>
  <si>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</si>
  <si>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</si>
  <si>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</si>
  <si>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</si>
  <si>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</si>
  <si>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</si>
  <si>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</si>
  <si>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</si>
  <si>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</si>
  <si>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</si>
  <si>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</si>
  <si>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</si>
  <si>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</si>
  <si>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</si>
  <si>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</si>
  <si>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</si>
  <si>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</si>
  <si>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</si>
  <si>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</si>
  <si>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</si>
  <si>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</si>
  <si>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</si>
  <si>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</si>
  <si>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</si>
  <si>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</si>
  <si>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</si>
  <si>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</si>
  <si>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</si>
  <si>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</si>
  <si>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</si>
  <si>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</si>
  <si>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</si>
  <si>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85/4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</si>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</sst>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4">
          <cell r="W344">
            <v>16768.848973043543</v>
          </cell>
          <cell r="X344">
            <v>3344.7823002396535</v>
          </cell>
          <cell r="Y344">
            <v>33472.126300000004</v>
          </cell>
          <cell r="AA344">
            <v>4326</v>
          </cell>
          <cell r="AB344">
            <v>2266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2090.9</v>
          </cell>
          <cell r="AN344">
            <v>22999.9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Y344">
            <v>54585.822637613564</v>
          </cell>
          <cell r="BB344">
            <v>0</v>
          </cell>
          <cell r="BC344">
            <v>0</v>
          </cell>
          <cell r="CN344">
            <v>6755.8176974522403</v>
          </cell>
          <cell r="CO344">
            <v>1384.6479345878324</v>
          </cell>
          <cell r="CP344">
            <v>1127.4277</v>
          </cell>
          <cell r="DB344">
            <v>0</v>
          </cell>
          <cell r="DG344">
            <v>5770.2597909905535</v>
          </cell>
          <cell r="DU344">
            <v>19484.672097480889</v>
          </cell>
          <cell r="DV344">
            <v>4142.1600183570208</v>
          </cell>
          <cell r="DW344">
            <v>1875.2385999999999</v>
          </cell>
          <cell r="EK344">
            <v>0</v>
          </cell>
          <cell r="EQ344">
            <v>18346.905502660436</v>
          </cell>
          <cell r="FB344">
            <v>49196.151591372953</v>
          </cell>
          <cell r="FC344">
            <v>10060.925255986962</v>
          </cell>
          <cell r="FD344">
            <v>560.17380000000003</v>
          </cell>
          <cell r="FL344">
            <v>0</v>
          </cell>
          <cell r="FS344">
            <v>36478.30349060279</v>
          </cell>
          <cell r="FX344">
            <v>35004.630941720388</v>
          </cell>
          <cell r="FY344">
            <v>7136.3709027367759</v>
          </cell>
          <cell r="FZ344">
            <v>114.342</v>
          </cell>
          <cell r="GG344">
            <v>43.329599999999999</v>
          </cell>
          <cell r="GL344">
            <v>22889.466018285555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4">
          <cell r="W344">
            <v>9955.3690212198635</v>
          </cell>
          <cell r="X344">
            <v>3050.4693233008338</v>
          </cell>
          <cell r="Y344">
            <v>158.2389</v>
          </cell>
          <cell r="AK344">
            <v>0</v>
          </cell>
          <cell r="AV344">
            <v>0</v>
          </cell>
          <cell r="AY344">
            <v>45934.837568239054</v>
          </cell>
          <cell r="BB344">
            <v>0</v>
          </cell>
          <cell r="BM344">
            <v>0</v>
          </cell>
          <cell r="BN344">
            <v>0</v>
          </cell>
          <cell r="CN344">
            <v>7757.0779048427576</v>
          </cell>
          <cell r="CO344">
            <v>2404.6941505012546</v>
          </cell>
          <cell r="CP344">
            <v>0</v>
          </cell>
          <cell r="DB344">
            <v>0</v>
          </cell>
          <cell r="DG344">
            <v>11213.47611959295</v>
          </cell>
          <cell r="DU344">
            <v>14942.02735249503</v>
          </cell>
          <cell r="DV344">
            <v>4598.7576663559821</v>
          </cell>
          <cell r="DW344">
            <v>364.00200000000001</v>
          </cell>
          <cell r="EL344">
            <v>0</v>
          </cell>
          <cell r="EQ344">
            <v>13267.079532173175</v>
          </cell>
          <cell r="FB344">
            <v>49719.195813261074</v>
          </cell>
          <cell r="FC344">
            <v>15130.247935970652</v>
          </cell>
          <cell r="FD344">
            <v>201.45000000000002</v>
          </cell>
          <cell r="FL344">
            <v>0</v>
          </cell>
          <cell r="FS344">
            <v>29224.862774402409</v>
          </cell>
          <cell r="FX344">
            <v>35297.027535844201</v>
          </cell>
          <cell r="FY344">
            <v>10726.66281009062</v>
          </cell>
          <cell r="FZ344">
            <v>0</v>
          </cell>
          <cell r="GG344">
            <v>44.064000000000014</v>
          </cell>
          <cell r="GL344">
            <v>19634.990277272074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4">
          <cell r="W344">
            <v>14265.962704794325</v>
          </cell>
          <cell r="X344">
            <v>3642.0884764485099</v>
          </cell>
          <cell r="Y344">
            <v>420.75500000000005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Y344">
            <v>71320.981759994917</v>
          </cell>
          <cell r="BB344">
            <v>0</v>
          </cell>
          <cell r="BC344">
            <v>0</v>
          </cell>
          <cell r="BM344">
            <v>0</v>
          </cell>
          <cell r="CN344">
            <v>6909.3741845172099</v>
          </cell>
          <cell r="CO344">
            <v>2141.9059972003356</v>
          </cell>
          <cell r="CP344">
            <v>0</v>
          </cell>
          <cell r="DB344">
            <v>0</v>
          </cell>
          <cell r="DF344">
            <v>6292.9665895755461</v>
          </cell>
          <cell r="DU344">
            <v>35820.98622917648</v>
          </cell>
          <cell r="DV344">
            <v>7527.56908313439</v>
          </cell>
          <cell r="DW344">
            <v>4520.0005000000001</v>
          </cell>
          <cell r="EK344">
            <v>0</v>
          </cell>
          <cell r="EP344">
            <v>33002.263620844824</v>
          </cell>
          <cell r="FB344">
            <v>48983.960218750137</v>
          </cell>
          <cell r="FC344">
            <v>13239.972055352351</v>
          </cell>
          <cell r="FD344">
            <v>1768.7922000000001</v>
          </cell>
          <cell r="FE344">
            <v>0</v>
          </cell>
          <cell r="FL344">
            <v>0</v>
          </cell>
          <cell r="FS344">
            <v>28451.338206108026</v>
          </cell>
          <cell r="FX344">
            <v>28722.902591450646</v>
          </cell>
          <cell r="FY344">
            <v>7784.4634400909072</v>
          </cell>
          <cell r="FZ344">
            <v>201.96</v>
          </cell>
          <cell r="GG344">
            <v>10262.872800000001</v>
          </cell>
          <cell r="GL344">
            <v>16235.080176599744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4">
          <cell r="W344">
            <v>5325.8928941628346</v>
          </cell>
          <cell r="X344">
            <v>1272.2779630665259</v>
          </cell>
          <cell r="Y344">
            <v>2727.5945000000002</v>
          </cell>
          <cell r="AV344">
            <v>2266</v>
          </cell>
          <cell r="AY344">
            <v>20678.420608413089</v>
          </cell>
          <cell r="BM344">
            <v>2090.9</v>
          </cell>
          <cell r="BN344">
            <v>0</v>
          </cell>
          <cell r="BO344">
            <v>0</v>
          </cell>
          <cell r="BP344">
            <v>0</v>
          </cell>
          <cell r="CN344">
            <v>7471.1247162004902</v>
          </cell>
          <cell r="CO344">
            <v>2082.2563353750893</v>
          </cell>
          <cell r="CP344">
            <v>3080.1532000000002</v>
          </cell>
          <cell r="DB344">
            <v>0</v>
          </cell>
          <cell r="DG344">
            <v>6743.0416585593412</v>
          </cell>
          <cell r="DL344">
            <v>27873.000549999997</v>
          </cell>
          <cell r="DP344">
            <v>697.92864999999995</v>
          </cell>
          <cell r="DT344">
            <v>655.505</v>
          </cell>
          <cell r="DU344">
            <v>29913.893741826265</v>
          </cell>
          <cell r="DV344">
            <v>5584.6054569189982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P344">
            <v>18247.821166230075</v>
          </cell>
          <cell r="EU344">
            <v>149355.96</v>
          </cell>
          <cell r="EW344">
            <v>1830.0502500000002</v>
          </cell>
          <cell r="EY344">
            <v>0</v>
          </cell>
          <cell r="FA344">
            <v>0</v>
          </cell>
          <cell r="FL344">
            <v>0</v>
          </cell>
          <cell r="FS344">
            <v>0</v>
          </cell>
          <cell r="FV344">
            <v>92348.36</v>
          </cell>
          <cell r="FZ344">
            <v>478.55084999999991</v>
          </cell>
          <cell r="GG344">
            <v>702.48119999999994</v>
          </cell>
          <cell r="GL34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44">
          <cell r="W344">
            <v>27103.882317478419</v>
          </cell>
          <cell r="X344">
            <v>5745.4105165711644</v>
          </cell>
          <cell r="Y344">
            <v>6616.5758000000005</v>
          </cell>
          <cell r="AV344">
            <v>3.2972406348529715E-8</v>
          </cell>
          <cell r="AW344">
            <v>-2491.3227999999999</v>
          </cell>
          <cell r="AY344">
            <v>29722.473144286119</v>
          </cell>
          <cell r="CQ344">
            <v>12836.074517740442</v>
          </cell>
          <cell r="CR344">
            <v>3114.4965511269806</v>
          </cell>
          <cell r="CS344">
            <v>8763.0606539538094</v>
          </cell>
          <cell r="DE344">
            <v>0</v>
          </cell>
          <cell r="DI344">
            <v>10092.137411862372</v>
          </cell>
          <cell r="DX344">
            <v>36206.526321151599</v>
          </cell>
          <cell r="DY344">
            <v>8091.2608344739565</v>
          </cell>
          <cell r="DZ344">
            <v>27295.197</v>
          </cell>
          <cell r="ET344">
            <v>0</v>
          </cell>
          <cell r="EU344">
            <v>20910.449116166263</v>
          </cell>
          <cell r="EX344">
            <v>0</v>
          </cell>
          <cell r="EY344">
            <v>0</v>
          </cell>
          <cell r="EZ344">
            <v>0</v>
          </cell>
          <cell r="FB344">
            <v>0</v>
          </cell>
          <cell r="FQ344">
            <v>32103.458699999996</v>
          </cell>
          <cell r="FR344">
            <v>0</v>
          </cell>
          <cell r="GH344">
            <v>241704.32000000001</v>
          </cell>
          <cell r="GK344">
            <v>1043.4010499999999</v>
          </cell>
          <cell r="GL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44">
          <cell r="CQ344">
            <v>3525.3143370355974</v>
          </cell>
          <cell r="CR344">
            <v>866.1397628939726</v>
          </cell>
          <cell r="CS344">
            <v>1898.8059455077992</v>
          </cell>
          <cell r="DI344">
            <v>2623.4389458613782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4">
          <cell r="W344">
            <v>18095.785490800834</v>
          </cell>
          <cell r="X344">
            <v>4440.4094503396536</v>
          </cell>
          <cell r="Y344">
            <v>7470.9814000000006</v>
          </cell>
          <cell r="AV344">
            <v>2.9207068477377522E-8</v>
          </cell>
          <cell r="AW344">
            <v>0</v>
          </cell>
          <cell r="AX344">
            <v>17303.305409875047</v>
          </cell>
          <cell r="CT344">
            <v>24032.766000000003</v>
          </cell>
          <cell r="ED344">
            <v>54004.08</v>
          </cell>
          <cell r="EE344">
            <v>10728.709339190458</v>
          </cell>
          <cell r="EF344">
            <v>2376.4680574224367</v>
          </cell>
          <cell r="EG344">
            <v>16195.454399999999</v>
          </cell>
          <cell r="FA344">
            <v>0</v>
          </cell>
          <cell r="FB344">
            <v>4348.227437881983</v>
          </cell>
          <cell r="FE344">
            <v>0</v>
          </cell>
          <cell r="FF344">
            <v>0</v>
          </cell>
          <cell r="FH344">
            <v>0</v>
          </cell>
          <cell r="FX344">
            <v>46430.999999999993</v>
          </cell>
          <cell r="FY344">
            <v>0</v>
          </cell>
          <cell r="GO344">
            <v>266634.02999999997</v>
          </cell>
          <cell r="GP344">
            <v>0</v>
          </cell>
          <cell r="GR344">
            <v>923.5548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50</v>
      </c>
      <c r="G6" s="38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7" ht="15.75" x14ac:dyDescent="0.25">
      <c r="A9" s="113" t="s">
        <v>8</v>
      </c>
      <c r="B9" s="114"/>
      <c r="C9" s="114"/>
      <c r="D9" s="115"/>
      <c r="E9" s="16">
        <f>SUM(E10:E14)</f>
        <v>1200780.5900000001</v>
      </c>
      <c r="F9" s="16">
        <f t="shared" ref="F9:G9" si="0">SUM(F10:F14)</f>
        <v>1059000.1499999999</v>
      </c>
      <c r="G9" s="16">
        <f t="shared" si="0"/>
        <v>547918.05000000005</v>
      </c>
    </row>
    <row r="10" spans="1:7" ht="13.15" customHeight="1" x14ac:dyDescent="0.25">
      <c r="A10" s="101" t="s">
        <v>9</v>
      </c>
      <c r="B10" s="102"/>
      <c r="C10" s="102"/>
      <c r="D10" s="103"/>
      <c r="E10" s="17">
        <v>738295.26</v>
      </c>
      <c r="F10" s="17">
        <v>652156.03</v>
      </c>
      <c r="G10" s="18">
        <v>337010.86</v>
      </c>
    </row>
    <row r="11" spans="1:7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3.9" customHeight="1" x14ac:dyDescent="0.25">
      <c r="A12" s="101" t="s">
        <v>11</v>
      </c>
      <c r="B12" s="102"/>
      <c r="C12" s="102"/>
      <c r="D12" s="103"/>
      <c r="E12" s="17">
        <v>81919.8</v>
      </c>
      <c r="F12" s="17">
        <v>73295.509999999995</v>
      </c>
      <c r="G12" s="18">
        <v>33861.9</v>
      </c>
    </row>
    <row r="13" spans="1:7" ht="13.5" customHeight="1" x14ac:dyDescent="0.25">
      <c r="A13" s="101" t="s">
        <v>12</v>
      </c>
      <c r="B13" s="102"/>
      <c r="C13" s="102"/>
      <c r="D13" s="103"/>
      <c r="E13" s="17">
        <v>163417.01999999999</v>
      </c>
      <c r="F13" s="17">
        <v>144404.18</v>
      </c>
      <c r="G13" s="18">
        <v>71181.25</v>
      </c>
    </row>
    <row r="14" spans="1:7" ht="14.45" customHeight="1" x14ac:dyDescent="0.25">
      <c r="A14" s="94" t="s">
        <v>13</v>
      </c>
      <c r="B14" s="94"/>
      <c r="C14" s="94"/>
      <c r="D14" s="94"/>
      <c r="E14" s="17">
        <v>217148.51</v>
      </c>
      <c r="F14" s="17">
        <v>189144.43</v>
      </c>
      <c r="G14" s="18">
        <v>105864.04</v>
      </c>
    </row>
    <row r="15" spans="1:7" ht="15.75" x14ac:dyDescent="0.25">
      <c r="A15" s="104" t="s">
        <v>41</v>
      </c>
      <c r="B15" s="105"/>
      <c r="C15" s="105"/>
      <c r="D15" s="106"/>
      <c r="E15" s="16">
        <f>SUM(E16:E19)</f>
        <v>381639.55</v>
      </c>
      <c r="F15" s="16">
        <f t="shared" ref="F15:G15" si="1">SUM(F16:F19)</f>
        <v>348876.93</v>
      </c>
      <c r="G15" s="16">
        <f t="shared" si="1"/>
        <v>153432.83000000002</v>
      </c>
    </row>
    <row r="16" spans="1:7" ht="33.6" customHeight="1" x14ac:dyDescent="0.25">
      <c r="A16" s="107" t="s">
        <v>43</v>
      </c>
      <c r="B16" s="108"/>
      <c r="C16" s="108"/>
      <c r="D16" s="109"/>
      <c r="E16" s="17">
        <v>371069.11</v>
      </c>
      <c r="F16" s="17">
        <v>339317.93</v>
      </c>
      <c r="G16" s="18">
        <v>150183.79</v>
      </c>
    </row>
    <row r="17" spans="1:9" ht="15.75" x14ac:dyDescent="0.25">
      <c r="A17" s="94" t="s">
        <v>44</v>
      </c>
      <c r="B17" s="94"/>
      <c r="C17" s="94"/>
      <c r="D17" s="94"/>
      <c r="E17" s="17">
        <v>1007.64</v>
      </c>
      <c r="F17" s="17">
        <v>915.67</v>
      </c>
      <c r="G17" s="18">
        <v>313.73</v>
      </c>
    </row>
    <row r="18" spans="1:9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9" ht="15.75" x14ac:dyDescent="0.25">
      <c r="A19" s="94" t="s">
        <v>46</v>
      </c>
      <c r="B19" s="94"/>
      <c r="C19" s="94"/>
      <c r="D19" s="94"/>
      <c r="E19" s="17">
        <v>9562.7999999999993</v>
      </c>
      <c r="F19" s="17">
        <v>8643.33</v>
      </c>
      <c r="G19" s="18">
        <v>2935.31</v>
      </c>
    </row>
    <row r="20" spans="1:9" ht="15.75" x14ac:dyDescent="0.25">
      <c r="A20" s="93" t="s">
        <v>14</v>
      </c>
      <c r="B20" s="93"/>
      <c r="C20" s="93"/>
      <c r="D20" s="93"/>
      <c r="E20" s="34">
        <f>E21</f>
        <v>3839.22</v>
      </c>
      <c r="F20" s="34">
        <f t="shared" ref="F20:G20" si="2">F21</f>
        <v>3274.92</v>
      </c>
      <c r="G20" s="34">
        <f t="shared" si="2"/>
        <v>2134.5300000000002</v>
      </c>
    </row>
    <row r="21" spans="1:9" ht="15.75" x14ac:dyDescent="0.25">
      <c r="A21" s="94" t="s">
        <v>15</v>
      </c>
      <c r="B21" s="94"/>
      <c r="C21" s="94"/>
      <c r="D21" s="94"/>
      <c r="E21" s="17">
        <v>3839.22</v>
      </c>
      <c r="F21" s="17">
        <v>3274.92</v>
      </c>
      <c r="G21" s="18">
        <v>2134.5300000000002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66" t="s">
        <v>52</v>
      </c>
      <c r="B24" s="66"/>
      <c r="C24" s="66"/>
      <c r="D24" s="66"/>
      <c r="E24" s="66"/>
      <c r="F24" s="17">
        <v>-445267.20505989046</v>
      </c>
      <c r="G24" s="19"/>
      <c r="I24" s="28"/>
    </row>
    <row r="25" spans="1:9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137763.48021089679</v>
      </c>
      <c r="I25" s="28"/>
    </row>
    <row r="26" spans="1:9" ht="28.5" customHeight="1" x14ac:dyDescent="0.2">
      <c r="A26" s="85"/>
      <c r="B26" s="86"/>
      <c r="C26" s="86"/>
      <c r="D26" s="86"/>
      <c r="E26" s="87"/>
      <c r="F26" s="79"/>
      <c r="I26" s="28"/>
    </row>
    <row r="27" spans="1:9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нар'!W344</f>
        <v>16768.848973043543</v>
      </c>
      <c r="I27" s="28"/>
    </row>
    <row r="28" spans="1:9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нар'!X344</f>
        <v>3344.7823002396535</v>
      </c>
      <c r="I28" s="28"/>
    </row>
    <row r="29" spans="1:9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нар'!Y344</f>
        <v>33472.126300000004</v>
      </c>
      <c r="I29" s="28"/>
    </row>
    <row r="30" spans="1:9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нар'!AA344+'[1]УК ВР декабрь нар'!AB344+'[1]УК ВР декабрь нар'!AC344+'[1]УК ВР декабрь нар'!AD344+'[1]УК ВР декабрь нар'!AE344+'[1]УК ВР декабрь нар'!AF344+'[1]УК ВР декабрь нар'!AG344+'[1]УК ВР декабрь нар'!AH344+'[1]УК ВР декабрь нар'!AJ344+'[1]УК ВР декабрь нар'!AL344+'[1]УК ВР декабрь нар'!AN344+'[1]УК ВР декабрь нар'!AO344+'[1]УК ВР декабрь нар'!AP344+'[1]УК ВР декабрь нар'!AQ344+'[1]УК ВР декабрь нар'!AR344+'[1]УК ВР декабрь нар'!AT344</f>
        <v>29591.9</v>
      </c>
      <c r="I30" s="28"/>
    </row>
    <row r="31" spans="1:9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нар'!AY344</f>
        <v>54585.822637613564</v>
      </c>
      <c r="I31" s="28"/>
    </row>
    <row r="32" spans="1:9" ht="15.75" customHeight="1" x14ac:dyDescent="0.2">
      <c r="A32" s="82" t="s">
        <v>33</v>
      </c>
      <c r="B32" s="83"/>
      <c r="C32" s="83"/>
      <c r="D32" s="83"/>
      <c r="E32" s="84"/>
      <c r="F32" s="78">
        <f>SUM(F34:F38)+3880</f>
        <v>64858.029341528963</v>
      </c>
      <c r="I32" s="28"/>
    </row>
    <row r="33" spans="1:9" ht="33" customHeight="1" x14ac:dyDescent="0.2">
      <c r="A33" s="85"/>
      <c r="B33" s="86"/>
      <c r="C33" s="86"/>
      <c r="D33" s="86"/>
      <c r="E33" s="87"/>
      <c r="F33" s="79"/>
      <c r="I33" s="28"/>
    </row>
    <row r="34" spans="1:9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нар'!CN344+'[1]УК ВР декабрь нар'!DU344</f>
        <v>26240.489794933128</v>
      </c>
      <c r="I34" s="28"/>
    </row>
    <row r="35" spans="1:9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нар'!CO344+'[1]УК ВР декабрь нар'!DV344</f>
        <v>5526.8079529448532</v>
      </c>
      <c r="I35" s="28"/>
    </row>
    <row r="36" spans="1:9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нар'!CP344+'[1]УК ВР декабрь нар'!DW344</f>
        <v>3002.6662999999999</v>
      </c>
      <c r="I36" s="28"/>
    </row>
    <row r="37" spans="1:9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нар'!AI344+'[1]УК ВР декабрь нар'!AJ344+'[1]УК ВР декабрь нар'!AS344+'[1]УК ВР декабрь нар'!BC344+'[1]УК ВР декабрь нар'!DB344+'[1]УК ВР декабрь нар'!EK344+'[1]УК ВР декабрь нар'!AM344</f>
        <v>2090.9</v>
      </c>
      <c r="I37" s="28"/>
    </row>
    <row r="38" spans="1:9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нар'!DG344+'[1]УК ВР декабрь нар'!EQ344</f>
        <v>24117.165293650989</v>
      </c>
      <c r="I38" s="28"/>
    </row>
    <row r="39" spans="1:9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SUM(F40:F48)+47872.4</f>
        <v>209356.09360070541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нар'!FB344+'[1]УК ВР декабрь нар'!FX344</f>
        <v>84200.782533093341</v>
      </c>
      <c r="I40" s="28"/>
    </row>
    <row r="41" spans="1:9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нар'!FC344+'[1]УК ВР декабрь нар'!FY344</f>
        <v>17197.296158723737</v>
      </c>
      <c r="I41" s="28"/>
    </row>
    <row r="42" spans="1:9" ht="15.6" hidden="1" customHeight="1" x14ac:dyDescent="0.25">
      <c r="A42" s="64" t="s">
        <v>21</v>
      </c>
      <c r="B42" s="64"/>
      <c r="C42" s="64"/>
      <c r="D42" s="64"/>
      <c r="E42" s="65"/>
      <c r="F42" s="25"/>
      <c r="I42" s="28"/>
    </row>
    <row r="43" spans="1:9" ht="15.6" hidden="1" customHeight="1" x14ac:dyDescent="0.25">
      <c r="A43" s="65" t="s">
        <v>17</v>
      </c>
      <c r="B43" s="76"/>
      <c r="C43" s="76"/>
      <c r="D43" s="76"/>
      <c r="E43" s="76"/>
      <c r="F43" s="25"/>
      <c r="I43" s="28"/>
    </row>
    <row r="44" spans="1:9" ht="15.6" hidden="1" customHeight="1" x14ac:dyDescent="0.25">
      <c r="A44" s="64" t="s">
        <v>22</v>
      </c>
      <c r="B44" s="64"/>
      <c r="C44" s="64"/>
      <c r="D44" s="64"/>
      <c r="E44" s="65"/>
      <c r="F44" s="25"/>
      <c r="I44" s="28"/>
    </row>
    <row r="45" spans="1:9" ht="15.6" hidden="1" customHeight="1" x14ac:dyDescent="0.25">
      <c r="A45" s="65" t="s">
        <v>17</v>
      </c>
      <c r="B45" s="76"/>
      <c r="C45" s="76"/>
      <c r="D45" s="76"/>
      <c r="E45" s="76"/>
      <c r="F45" s="25"/>
      <c r="I45" s="28"/>
    </row>
    <row r="46" spans="1:9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нар'!FD344+'[1]УК ВР декабрь нар'!FZ344</f>
        <v>674.51580000000001</v>
      </c>
      <c r="I46" s="28"/>
    </row>
    <row r="47" spans="1:9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нар'!GG344+'[1]УК ВР декабрь нар'!FL344+'[1]УК ВР декабрь нар'!BB344+'[1]УК ВР декабрь нар'!AK344</f>
        <v>43.329599999999999</v>
      </c>
      <c r="I47" s="28"/>
    </row>
    <row r="48" spans="1:9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нар'!FS344+'[1]УК ВР декабрь нар'!GL344</f>
        <v>59367.769508888348</v>
      </c>
      <c r="I48" s="28"/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2"/>
      <c r="I49" s="28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411977.6031531312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72502.880000000005</v>
      </c>
      <c r="I51" s="28"/>
      <c r="K51" s="28"/>
      <c r="L51" s="28"/>
    </row>
    <row r="52" spans="1:12" ht="15.75" x14ac:dyDescent="0.25">
      <c r="A52" s="65" t="s">
        <v>23</v>
      </c>
      <c r="B52" s="76"/>
      <c r="C52" s="76"/>
      <c r="D52" s="76"/>
      <c r="E52" s="76"/>
      <c r="F52" s="25">
        <v>40561.449999999997</v>
      </c>
      <c r="I52" s="28"/>
    </row>
    <row r="53" spans="1:12" ht="15.75" x14ac:dyDescent="0.25">
      <c r="A53" s="65" t="s">
        <v>24</v>
      </c>
      <c r="B53" s="76"/>
      <c r="C53" s="76"/>
      <c r="D53" s="76"/>
      <c r="E53" s="76"/>
      <c r="F53" s="25">
        <v>31941.43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484480.48315313121</v>
      </c>
      <c r="H55" s="28"/>
      <c r="I55" s="28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371069.11</v>
      </c>
      <c r="I56" s="28"/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339317.93</v>
      </c>
      <c r="H57" s="28"/>
      <c r="I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-558678.57821302162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85)4'!A2:G2</f>
        <v>перед собственниками дома по адресу: ул. Кузнецкая 85/4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85)4'!G6:G6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85)4'!G8:G8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830465.14</v>
      </c>
      <c r="F9" s="16">
        <f t="shared" ref="F9:G9" si="0">SUM(F10:F15)</f>
        <v>827470.9</v>
      </c>
      <c r="G9" s="16">
        <f t="shared" si="0"/>
        <v>550912.29</v>
      </c>
    </row>
    <row r="10" spans="1:7" ht="15.75" x14ac:dyDescent="0.25">
      <c r="A10" s="101" t="s">
        <v>9</v>
      </c>
      <c r="B10" s="102"/>
      <c r="C10" s="102"/>
      <c r="D10" s="103"/>
      <c r="E10" s="17">
        <v>440771.52</v>
      </c>
      <c r="F10" s="17">
        <v>508115.32</v>
      </c>
      <c r="G10" s="18">
        <v>269667.06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90375.55</v>
      </c>
      <c r="F12" s="17">
        <v>71955.520000000004</v>
      </c>
      <c r="G12" s="18">
        <v>52281.93</v>
      </c>
    </row>
    <row r="13" spans="1:7" ht="15.75" x14ac:dyDescent="0.25">
      <c r="A13" s="101" t="s">
        <v>12</v>
      </c>
      <c r="B13" s="102"/>
      <c r="C13" s="102"/>
      <c r="D13" s="103"/>
      <c r="E13" s="17">
        <v>182580.72</v>
      </c>
      <c r="F13" s="17">
        <v>141235.89000000001</v>
      </c>
      <c r="G13" s="18">
        <v>112526.08</v>
      </c>
    </row>
    <row r="14" spans="1:7" ht="15.75" x14ac:dyDescent="0.25">
      <c r="A14" s="94" t="s">
        <v>13</v>
      </c>
      <c r="B14" s="94"/>
      <c r="C14" s="94"/>
      <c r="D14" s="94"/>
      <c r="E14" s="17">
        <v>86717.2</v>
      </c>
      <c r="F14" s="17">
        <v>80169.25</v>
      </c>
      <c r="G14" s="18">
        <v>112411.99</v>
      </c>
    </row>
    <row r="15" spans="1:7" ht="15.75" x14ac:dyDescent="0.25">
      <c r="A15" s="101" t="s">
        <v>68</v>
      </c>
      <c r="B15" s="102"/>
      <c r="C15" s="102"/>
      <c r="D15" s="103"/>
      <c r="E15" s="17">
        <v>30020.15</v>
      </c>
      <c r="F15" s="17">
        <v>25994.92</v>
      </c>
      <c r="G15" s="18">
        <v>4025.23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335461.93000000005</v>
      </c>
      <c r="F16" s="16">
        <f>SUM(F17:F20)</f>
        <v>311371.83</v>
      </c>
      <c r="G16" s="16">
        <f>SUM(G17:G20)</f>
        <v>177522.93</v>
      </c>
    </row>
    <row r="17" spans="1:12" ht="15.75" x14ac:dyDescent="0.25">
      <c r="A17" s="116" t="s">
        <v>43</v>
      </c>
      <c r="B17" s="117"/>
      <c r="C17" s="117"/>
      <c r="D17" s="118"/>
      <c r="E17" s="17">
        <v>324488.65000000002</v>
      </c>
      <c r="F17" s="17">
        <v>301420.46000000002</v>
      </c>
      <c r="G17" s="18">
        <v>173251.98</v>
      </c>
    </row>
    <row r="18" spans="1:12" ht="15.75" x14ac:dyDescent="0.25">
      <c r="A18" s="94" t="s">
        <v>55</v>
      </c>
      <c r="B18" s="94"/>
      <c r="C18" s="94"/>
      <c r="D18" s="94"/>
      <c r="E18" s="17">
        <v>1007.64</v>
      </c>
      <c r="F18" s="17">
        <v>919.1</v>
      </c>
      <c r="G18" s="18">
        <v>402.27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9965.64</v>
      </c>
      <c r="F20" s="17">
        <v>9032.27</v>
      </c>
      <c r="G20" s="18">
        <v>3868.68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2037.42</v>
      </c>
      <c r="F21" s="16">
        <f>SUM(F22)</f>
        <v>2117.86</v>
      </c>
      <c r="G21" s="16">
        <f>SUM(G22)</f>
        <v>2054.09</v>
      </c>
    </row>
    <row r="22" spans="1:12" ht="15.75" x14ac:dyDescent="0.25">
      <c r="A22" s="94" t="s">
        <v>15</v>
      </c>
      <c r="B22" s="94"/>
      <c r="C22" s="94"/>
      <c r="D22" s="94"/>
      <c r="E22" s="17">
        <v>2037.42</v>
      </c>
      <c r="F22" s="17">
        <v>2117.86</v>
      </c>
      <c r="G22" s="18">
        <v>2054.09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9">
        <f>'Кузнецкая 85)4'!F58</f>
        <v>-558678.57821302162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59098.914812759751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нар'!W344</f>
        <v>9955.3690212198635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нар'!X344</f>
        <v>3050.4693233008338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нар'!Y344</f>
        <v>158.2389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нар'!AV344+'[2]УК ВР декабрь нар'!BN344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нар'!AY344</f>
        <v>45934.837568239054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SUM(F35:F39)+7571.08</f>
        <v>62118.194725961148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нар'!CN344+'[2]УК ВР декабрь нар'!DU344</f>
        <v>22699.105257337789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нар'!CO344+'[2]УК ВР декабрь нар'!DV344</f>
        <v>7003.4518168572367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нар'!CP344+'[2]УК ВР декабрь нар'!DW344</f>
        <v>364.00200000000001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нар'!BM344+'[2]УК ВР декабрь нар'!DB344+'[2]УК ВР декабрь нар'!EL344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нар'!DG344+'[2]УК ВР декабрь нар'!EQ344</f>
        <v>24480.555651766124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159978.50114684104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нар'!FB344+'[2]УК ВР декабрь нар'!FX344</f>
        <v>85016.223349105276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нар'!FC344+'[2]УК ВР декабрь нар'!FY344</f>
        <v>25856.910746061272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нар'!FD344+'[2]УК ВР декабрь нар'!FZ344</f>
        <v>201.45000000000002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нар'!GG344+'[2]УК ВР декабрь нар'!FL344+'[2]УК ВР декабрь нар'!BB344+'[2]УК ВР декабрь нар'!AK344</f>
        <v>44.064000000000014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нар'!FS344+'[2]УК ВР декабрь нар'!GL344</f>
        <v>48859.85305167448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281195.6106855619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63809.279999999999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29380.52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34428.76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345004.89068556193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324488.65000000002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301420.46000000002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-579194.81889858353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'Кузнецкая 85)4'!A2:G2</f>
        <v>перед собственниками дома по адресу: ул. Кузнецкая 85/4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'Кузнецкая 85)4'!G6:G6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85)4'!G8:G8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223108.42</v>
      </c>
      <c r="F9" s="16">
        <f t="shared" ref="F9:G9" si="0">SUM(F10:F15)</f>
        <v>385123.19</v>
      </c>
      <c r="G9" s="16">
        <f t="shared" si="0"/>
        <v>388897.52000000008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87910.399999999994</v>
      </c>
      <c r="G10" s="18">
        <v>181756.66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74748.100000000006</v>
      </c>
      <c r="F12" s="17">
        <v>88637.56</v>
      </c>
      <c r="G12" s="18">
        <v>38392.47</v>
      </c>
    </row>
    <row r="13" spans="1:7" ht="15.75" x14ac:dyDescent="0.25">
      <c r="A13" s="101" t="s">
        <v>12</v>
      </c>
      <c r="B13" s="102"/>
      <c r="C13" s="102"/>
      <c r="D13" s="103"/>
      <c r="E13" s="17">
        <v>148508.15</v>
      </c>
      <c r="F13" s="17">
        <v>174290.59</v>
      </c>
      <c r="G13" s="18">
        <v>86743.64</v>
      </c>
    </row>
    <row r="14" spans="1:7" ht="15.75" x14ac:dyDescent="0.25">
      <c r="A14" s="94" t="s">
        <v>13</v>
      </c>
      <c r="B14" s="94"/>
      <c r="C14" s="94"/>
      <c r="D14" s="94"/>
      <c r="E14" s="17">
        <v>-147.83000000000001</v>
      </c>
      <c r="F14" s="17">
        <v>30878.25</v>
      </c>
      <c r="G14" s="18">
        <v>81385.91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3406.39</v>
      </c>
      <c r="G15" s="18">
        <v>618.84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344227.16000000003</v>
      </c>
      <c r="F16" s="16">
        <f>SUM(F17:F20)</f>
        <v>361806.48</v>
      </c>
      <c r="G16" s="16">
        <f>SUM(G17:G20)</f>
        <v>159940.60999999999</v>
      </c>
    </row>
    <row r="17" spans="1:12" ht="26.25" customHeight="1" x14ac:dyDescent="0.25">
      <c r="A17" s="116" t="s">
        <v>43</v>
      </c>
      <c r="B17" s="117"/>
      <c r="C17" s="117"/>
      <c r="D17" s="118"/>
      <c r="E17" s="17">
        <v>325738.32</v>
      </c>
      <c r="F17" s="17">
        <v>345884.79</v>
      </c>
      <c r="G17" s="18">
        <v>153105.51</v>
      </c>
    </row>
    <row r="18" spans="1:12" ht="15.75" x14ac:dyDescent="0.25">
      <c r="A18" s="94" t="s">
        <v>55</v>
      </c>
      <c r="B18" s="94"/>
      <c r="C18" s="94"/>
      <c r="D18" s="94"/>
      <c r="E18" s="17">
        <v>1174.96</v>
      </c>
      <c r="F18" s="17">
        <v>1123.8699999999999</v>
      </c>
      <c r="G18" s="18">
        <v>450.36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17313.88</v>
      </c>
      <c r="F20" s="17">
        <v>14797.82</v>
      </c>
      <c r="G20" s="18">
        <v>6384.74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771.95</v>
      </c>
      <c r="G21" s="16">
        <f>SUM(G22)</f>
        <v>1282.1400000000001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771.95</v>
      </c>
      <c r="G22" s="18">
        <v>1282.1400000000001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39">
        <f>'Кузнецкая 85)4(2019)'!F59</f>
        <v>-579194.81889858353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89649.787941237752</v>
      </c>
    </row>
    <row r="27" spans="1:12" ht="61.9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нар'!W344</f>
        <v>14265.962704794325</v>
      </c>
      <c r="L28" s="40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нар'!X344</f>
        <v>3642.0884764485099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нар'!Y344</f>
        <v>420.75500000000005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нар'!AA344+'[3]УК ВР декабрь нар'!AB344+'[3]УК ВР декабрь нар'!AC344+'[3]УК ВР декабрь нар'!AD344+'[3]УК ВР декабрь нар'!AE344+'[3]УК ВР декабрь нар'!AF344+'[3]УК ВР декабрь нар'!AG344+'[3]УК ВР декабрь нар'!AH344+'[3]УК ВР декабрь нар'!AJ344+'[3]УК ВР декабрь нар'!AL344+'[3]УК ВР декабрь нар'!AN344+'[3]УК ВР декабрь нар'!AO344+'[3]УК ВР декабрь нар'!AP344+'[3]УК ВР декабрь нар'!AQ344+'[3]УК ВР декабрь нар'!AR344+'[3]УК ВР декабрь нар'!AT344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нар'!AY344</f>
        <v>71320.981759994917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SUM(F35:F39)+10200.82</f>
        <v>106415.88620444879</v>
      </c>
    </row>
    <row r="34" spans="1:12" ht="82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нар'!CN344+'[3]УК ВР декабрь нар'!DU344</f>
        <v>42730.360413693692</v>
      </c>
      <c r="L35" s="40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нар'!CO344+'[3]УК ВР декабрь нар'!DV344</f>
        <v>9669.4750803347251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нар'!CP344+'[3]УК ВР декабрь нар'!DW344</f>
        <v>4520.0005000000001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нар'!AI344+'[3]УК ВР декабрь нар'!AJ344+'[3]УК ВР декабрь нар'!AS344+'[3]УК ВР декабрь нар'!BC344+'[3]УК ВР декабрь нар'!BM344+'[3]УК ВР декабрь нар'!DB344+'[3]УК ВР декабрь нар'!EK344+'[3]УК ВР декабрь нар'!AM344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нар'!DF344+'[3]УК ВР декабрь нар'!EP344</f>
        <v>39295.23021042037</v>
      </c>
    </row>
    <row r="40" spans="1:12" ht="58.9" customHeight="1" x14ac:dyDescent="0.25">
      <c r="A40" s="70" t="s">
        <v>74</v>
      </c>
      <c r="B40" s="71"/>
      <c r="C40" s="71"/>
      <c r="D40" s="71"/>
      <c r="E40" s="72"/>
      <c r="F40" s="26">
        <f>SUM(F41:F49)</f>
        <v>155651.34168835182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нар'!FB344+'[3]УК ВР декабрь нар'!FX344</f>
        <v>77706.862810200779</v>
      </c>
      <c r="L41" s="40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нар'!FC344+'[3]УК ВР декабрь нар'!FY344</f>
        <v>21024.435495443257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нар'!FD344+'[3]УК ВР декабрь нар'!FZ344</f>
        <v>1970.7522000000001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нар'!GG344+'[3]УК ВР декабрь нар'!FL344+'[3]УК ВР декабрь нар'!FE344+'[3]УК ВР декабрь нар'!BB344+'[3]УК ВР декабрь нар'!AK344</f>
        <v>10262.872800000001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нар'!FS344+'[3]УК ВР декабрь нар'!GL344</f>
        <v>44686.418382707772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351717.01583403838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49440.46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15811.96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33628.5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401157.4758340384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325738.32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345884.79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-654613.97473262192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L17" sqref="L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'Кузнецкая 85)4'!A2:G2</f>
        <v>перед собственниками дома по адресу: ул. Кузнецкая 85/4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'Кузнецкая 85)4'!G6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'Кузнецкая 85)4'!G8</f>
        <v>задолженность с нарастающим итогом с - 01.01.2010г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-9593.5300000000007</v>
      </c>
      <c r="F9" s="16">
        <f t="shared" ref="F9:G9" si="0">SUM(F10:F15)</f>
        <v>38890.36</v>
      </c>
      <c r="G9" s="16">
        <f t="shared" si="0"/>
        <v>340413.63000000006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24460.99</v>
      </c>
      <c r="G10" s="18">
        <v>157295.67000000001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-3237.1</v>
      </c>
      <c r="F12" s="17">
        <v>492.62</v>
      </c>
      <c r="G12" s="18">
        <v>34662.75</v>
      </c>
    </row>
    <row r="13" spans="1:7" ht="15.75" x14ac:dyDescent="0.25">
      <c r="A13" s="101" t="s">
        <v>12</v>
      </c>
      <c r="B13" s="102"/>
      <c r="C13" s="102"/>
      <c r="D13" s="103"/>
      <c r="E13" s="17">
        <v>-6356.43</v>
      </c>
      <c r="F13" s="17">
        <v>1770.71</v>
      </c>
      <c r="G13" s="18">
        <v>78616.5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14004.76</v>
      </c>
      <c r="G14" s="18">
        <v>67381.149999999994</v>
      </c>
    </row>
    <row r="15" spans="1:7" ht="15.75" x14ac:dyDescent="0.25">
      <c r="A15" s="101" t="s">
        <v>68</v>
      </c>
      <c r="B15" s="102"/>
      <c r="C15" s="102"/>
      <c r="D15" s="103"/>
      <c r="E15" s="17">
        <v>0</v>
      </c>
      <c r="F15" s="17">
        <v>-1838.72</v>
      </c>
      <c r="G15" s="18">
        <v>2457.56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359969.10000000003</v>
      </c>
      <c r="F16" s="16">
        <f t="shared" ref="F16:G16" si="1">SUM(F17:F20)</f>
        <v>355183.56999999995</v>
      </c>
      <c r="G16" s="16">
        <f t="shared" si="1"/>
        <v>166008.28000000003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325738.32</v>
      </c>
      <c r="F17" s="17">
        <v>322125.62</v>
      </c>
      <c r="G17" s="18">
        <v>158000.35</v>
      </c>
    </row>
    <row r="18" spans="1:12" ht="15.75" x14ac:dyDescent="0.25">
      <c r="A18" s="94" t="s">
        <v>55</v>
      </c>
      <c r="B18" s="94"/>
      <c r="C18" s="94"/>
      <c r="D18" s="94"/>
      <c r="E18" s="17">
        <v>1444.59</v>
      </c>
      <c r="F18" s="17">
        <v>1362.47</v>
      </c>
      <c r="G18" s="18">
        <v>532.48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32786.19</v>
      </c>
      <c r="F20" s="17">
        <v>31695.48</v>
      </c>
      <c r="G20" s="18">
        <v>7475.45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39">
        <f>'Кузнецкая 85)4(2020)'!F59</f>
        <v>-654613.97473262192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34361.085965642451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нар'!W344</f>
        <v>5325.8928941628346</v>
      </c>
      <c r="L28" s="40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нар'!X344</f>
        <v>1272.2779630665259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нар'!Y344+'[4]УК ВР декабрь нар'!DX344</f>
        <v>2727.5945000000002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нар'!AV344+'[4]УК ВР декабрь нар'!BM344+'[4]УК ВР декабрь нар'!BN344+'[4]УК ВР декабрь нар'!BO344+'[4]УК ВР декабрь нар'!BP344+'[4]УК ВР декабрь нар'!EG344+'[4]УК ВР декабрь нар'!EH344+'[4]УК ВР декабрь нар'!EI344+'[4]УК ВР декабрь нар'!EJ344</f>
        <v>4356.8999999999996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нар'!AY344</f>
        <v>20678.420608413089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SUM(F35:F39)+15557.32</f>
        <v>117906.65047511028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нар'!CN344+'[4]УК ВР декабрь нар'!DU344</f>
        <v>37385.018458026752</v>
      </c>
      <c r="L35" s="40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нар'!CO344+'[4]УК ВР декабрь нар'!DV344</f>
        <v>7666.8617922940875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нар'!CP344+'[4]УК ВР декабрь нар'!DL344+'[4]УК ВР декабрь нар'!DP344+'[4]УК ВР декабрь нар'!DT344</f>
        <v>32306.5874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нар'!DB344+'[4]УК ВР декабрь нар'!DY344+'[4]УК ВР декабрь нар'!DZ344+'[4]УК ВР декабрь нар'!EA344+'[4]УК ВР декабрь нар'!EB344+'[4]УК ВР декабрь нар'!EC344+'[4]УК ВР декабрь нар'!ED344+'[4]УК ВР декабрь нар'!EE344+'[4]УК ВР декабрь нар'!EF344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нар'!DG344+'[4]УК ВР декабрь нар'!EP344</f>
        <v>24990.862824789416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244715.40230000002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нар'!$EU344+'[4]УК ВР декабрь нар'!FV344+'[4]УК ВР декабрь нар'!EY344</f>
        <v>241704.32000000001</v>
      </c>
      <c r="L41" s="40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нар'!EW344+'[4]УК ВР декабрь нар'!FA344+'[4]УК ВР декабрь нар'!FZ344</f>
        <v>2308.6011000000003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нар'!FL344+'[4]УК ВР декабрь нар'!GG344</f>
        <v>702.48119999999994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нар'!FS344+'[4]УК ВР декабрь нар'!GL344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396983.13874075271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44639.11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9751.26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34887.85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441622.24874075269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325738.32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322125.62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-770497.90347337467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85)4(2021)'!A2:G2</f>
        <v>перед собственниками дома по адресу: ул. Кузнецкая 85/4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-2326.1</v>
      </c>
      <c r="F10" s="56">
        <f>SUM(F11:F16)</f>
        <v>2406.65</v>
      </c>
      <c r="G10" s="56">
        <f>SUM(G11:G16)</f>
        <v>146220.28999999998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1206.8900000000001</v>
      </c>
      <c r="G11" s="18">
        <v>59166.080000000002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806.58</v>
      </c>
      <c r="G13" s="18">
        <v>18793.259999999998</v>
      </c>
    </row>
    <row r="14" spans="1:9" ht="15.75" x14ac:dyDescent="0.25">
      <c r="A14" s="132" t="s">
        <v>12</v>
      </c>
      <c r="B14" s="133"/>
      <c r="C14" s="133"/>
      <c r="D14" s="134"/>
      <c r="E14" s="18">
        <v>-518.30999999999995</v>
      </c>
      <c r="F14" s="18">
        <v>1351.78</v>
      </c>
      <c r="G14" s="18">
        <v>43184.9</v>
      </c>
    </row>
    <row r="15" spans="1:9" ht="15.75" x14ac:dyDescent="0.25">
      <c r="A15" s="125" t="s">
        <v>13</v>
      </c>
      <c r="B15" s="125"/>
      <c r="C15" s="125"/>
      <c r="D15" s="125"/>
      <c r="E15" s="18">
        <v>-1807.79</v>
      </c>
      <c r="F15" s="18">
        <v>-958.6</v>
      </c>
      <c r="G15" s="18">
        <v>24230.93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0</v>
      </c>
      <c r="G16" s="18">
        <v>845.12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376907.62</v>
      </c>
      <c r="F17" s="18">
        <v>315778.11</v>
      </c>
      <c r="G17" s="18">
        <v>154633.71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SUM(E22:E27)</f>
        <v>182983.27</v>
      </c>
      <c r="F21" s="57">
        <f t="shared" ref="F21:G21" si="0">SUM(F22:F27)</f>
        <v>150283.23000000001</v>
      </c>
      <c r="G21" s="57">
        <f t="shared" si="0"/>
        <v>38597.730000000003</v>
      </c>
    </row>
    <row r="22" spans="1:10" ht="15.75" x14ac:dyDescent="0.25">
      <c r="A22" s="132" t="s">
        <v>55</v>
      </c>
      <c r="B22" s="133"/>
      <c r="C22" s="133"/>
      <c r="D22" s="134"/>
      <c r="E22" s="18">
        <v>1493.25</v>
      </c>
      <c r="F22" s="18">
        <v>1314.04</v>
      </c>
      <c r="G22" s="18">
        <v>555.9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181151.44</v>
      </c>
      <c r="F24" s="18">
        <v>148969.19</v>
      </c>
      <c r="G24" s="18">
        <v>37703.25</v>
      </c>
    </row>
    <row r="25" spans="1:10" ht="15.75" x14ac:dyDescent="0.25">
      <c r="A25" s="132" t="s">
        <v>86</v>
      </c>
      <c r="B25" s="133"/>
      <c r="C25" s="133"/>
      <c r="D25" s="134"/>
      <c r="E25" s="18">
        <v>338.58</v>
      </c>
      <c r="F25" s="18">
        <v>0</v>
      </c>
      <c r="G25" s="18">
        <v>338.58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39">
        <f>'Кузнецкая 85)4(2021)'!F59</f>
        <v>-770497.90347337467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98800.477678368668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нар'!W344+'[6]УК ВР декабрь нар'!EX344</f>
        <v>27103.882317478419</v>
      </c>
      <c r="G33" s="1"/>
      <c r="H33" s="1"/>
      <c r="L33" s="40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нар'!X344+'[6]УК ВР декабрь нар'!EY344</f>
        <v>5745.4105165711644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нар'!Y344+'[6]УК ВР декабрь нар'!EZ344+'[6]УК ВР декабрь нар'!FB344+'[6]УК ВР декабрь нар'!AW344</f>
        <v>4125.2530000000006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нар'!AV344+'[6]УК ВР декабрь нар'!FQ344</f>
        <v>32103.458700032967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нар'!AY344+'[6]УК ВР декабрь нар'!FR344</f>
        <v>29722.473144286119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SUM(F40:F44)+14657.62</f>
        <v>141966.82240647543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нар'!CQ344+'[6]УК ВР декабрь нар'!DX344</f>
        <v>49042.600838892045</v>
      </c>
      <c r="G40" s="1"/>
      <c r="H40" s="1"/>
      <c r="L40" s="40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нар'!CR344+'[6]УК ВР декабрь нар'!DY344</f>
        <v>11205.757385600937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нар'!DZ344+'[6]УК ВР декабрь нар'!CS344</f>
        <v>36058.257653953813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нар'!DE344+'[6]УК ВР декабрь нар'!ET344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нар'!DI344+'[6]УК ВР декабрь нар'!EU344</f>
        <v>31002.586528028634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242747.72104999999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нар'!GH344</f>
        <v>241704.32000000001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нар'!GK344+'[6]УК ВР декабрь нар'!GL344+'[6]УК ВР декабрь нар'!GN344+'[6]УК ВР декабрь нар'!GO344+'[6]УК ВР декабрь нар'!GP344+'[6]УК ВР декабрь нар'!GQ344+'[6]УК ВР декабрь нар'!GR344+'[6]УК ВР декабрь нар'!GS344+'[6]УК ВР декабрь нар'!GT344+'[6]УК ВР декабрь нар'!GU344+'[6]УК ВР декабрь нар'!GV344</f>
        <v>1043.4010499999999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483515.02113484411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50628.39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15824.51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34803.879999999997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534143.41113484406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376907.62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315778.11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-927733.69460821874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-1082367.4046082187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N32" sqref="N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'Кузнецкая 85)4(2022)'!A2:G2</f>
        <v>перед собственниками дома по адресу: ул. Кузнецкая 85/4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3">
        <f>SUM(E11:E16)</f>
        <v>-276.75</v>
      </c>
      <c r="F10" s="143">
        <f>SUM(F11:F16)</f>
        <v>18810.330000000002</v>
      </c>
      <c r="G10" s="143">
        <f>SUM(G11:G16)</f>
        <v>127133.20999999999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0</v>
      </c>
      <c r="G11" s="18">
        <v>59166.080000000002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0</v>
      </c>
      <c r="F13" s="18">
        <v>5682.46</v>
      </c>
      <c r="G13" s="18">
        <v>13110.8</v>
      </c>
    </row>
    <row r="14" spans="1:9" ht="15.75" x14ac:dyDescent="0.25">
      <c r="A14" s="132" t="s">
        <v>12</v>
      </c>
      <c r="B14" s="133"/>
      <c r="C14" s="133"/>
      <c r="D14" s="134"/>
      <c r="E14" s="18">
        <v>-276.75</v>
      </c>
      <c r="F14" s="18">
        <v>12898.03</v>
      </c>
      <c r="G14" s="18">
        <v>30010.12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0</v>
      </c>
      <c r="G15" s="18">
        <v>24230.93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229.84</v>
      </c>
      <c r="G16" s="18">
        <v>615.28</v>
      </c>
    </row>
    <row r="17" spans="1:10" ht="63.75" customHeight="1" x14ac:dyDescent="0.25">
      <c r="A17" s="140" t="s">
        <v>81</v>
      </c>
      <c r="B17" s="141"/>
      <c r="C17" s="141"/>
      <c r="D17" s="142"/>
      <c r="E17" s="18">
        <v>448544.64</v>
      </c>
      <c r="F17" s="18">
        <v>414616.95</v>
      </c>
      <c r="G17" s="18">
        <v>188068.25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120329.84</v>
      </c>
      <c r="F21" s="57">
        <f>SUM(F22:F25)</f>
        <v>115456.89</v>
      </c>
      <c r="G21" s="57">
        <f>SUM(G22:G25)</f>
        <v>43470.679999999993</v>
      </c>
    </row>
    <row r="22" spans="1:10" ht="15.75" x14ac:dyDescent="0.25">
      <c r="A22" s="132" t="s">
        <v>92</v>
      </c>
      <c r="B22" s="133"/>
      <c r="C22" s="133"/>
      <c r="D22" s="134"/>
      <c r="E22" s="18">
        <v>1675.56</v>
      </c>
      <c r="F22" s="18">
        <v>1547.33</v>
      </c>
      <c r="G22" s="18">
        <v>684.13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117572.12</v>
      </c>
      <c r="F24" s="18">
        <v>112743.95</v>
      </c>
      <c r="G24" s="18">
        <v>42531.42</v>
      </c>
    </row>
    <row r="25" spans="1:10" ht="15.75" x14ac:dyDescent="0.25">
      <c r="A25" s="132" t="s">
        <v>86</v>
      </c>
      <c r="B25" s="133"/>
      <c r="C25" s="133"/>
      <c r="D25" s="134"/>
      <c r="E25" s="18">
        <v>1082.1600000000001</v>
      </c>
      <c r="F25" s="18">
        <v>1165.6099999999999</v>
      </c>
      <c r="G25" s="18">
        <v>255.13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39">
        <f>'Кузнецкая 85)4(2022)'!F64</f>
        <v>-927733.69460821874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93741.481751044732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нар'!W344+'[7]УК ВР декабрь нар'!FE344</f>
        <v>18095.785490800834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нар'!FF344+'[7]УК ВР декабрь нар'!X344</f>
        <v>4440.4094503396536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нар'!Y344+'[7]УК ВР декабрь нар'!FH344+'[7]УК ВР декабрь нар'!AW344</f>
        <v>7470.9814000000006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нар'!AV344+'[7]УК ВР декабрь нар'!FX344</f>
        <v>46431.000000029198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нар'!FY344+'[7]УК ВР декабрь нар'!AX344</f>
        <v>17303.305409875047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SUM(F40:F44)+7631.02</f>
        <v>128230.42422579363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5">
        <f>'[7]УК ВР март нар'!CQ344+'[7]УК ВР декабрь нар'!CT344+'[7]УК ВР декабрь нар'!ED344+'[7]УК ВР декабрь нар'!EE344</f>
        <v>92290.869676226066</v>
      </c>
      <c r="G40" s="1"/>
      <c r="H40" s="1"/>
      <c r="L40" s="40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нар'!CR344+'[7]УК ВР декабрь нар'!EF344</f>
        <v>3242.6078203164093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нар'!CS344+'[7]УК ВР декабрь нар'!EG344</f>
        <v>18094.260345507799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нар'!FA344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нар'!DI344+'[7]УК ВР декабрь нар'!FB344</f>
        <v>6971.6663837433607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267557.58479999995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нар'!GO344+'[7]УК ВР декабрь нар'!GP344</f>
        <v>266634.02999999997</v>
      </c>
      <c r="G46" s="1"/>
      <c r="H46" s="1"/>
      <c r="L46" s="40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нар'!GR344+'[7]УК ВР декабрь нар'!GS344+'[7]УК ВР декабрь нар'!GT344+'[7]УК ВР декабрь нар'!GU344+'[7]УК ВР декабрь нар'!GV344+'[7]УК ВР декабрь нар'!GW344+'[7]УК ВР декабрь нар'!GX344+'[7]УК ВР декабрь нар'!GY344+'[7]УК ВР декабрь нар'!GZ344</f>
        <v>923.5548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489529.49077683833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50246.34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15885.13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34361.21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539775.83077683835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448544.64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414616.95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-1018964.8853850571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-1207033.135385057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85)4</vt:lpstr>
      <vt:lpstr>Кузнецкая 85)4(2019)</vt:lpstr>
      <vt:lpstr>Кузнецкая 85)4(2020)</vt:lpstr>
      <vt:lpstr>Кузнецкая 85)4(2021)</vt:lpstr>
      <vt:lpstr>Кузнецкая 85)4(2022)</vt:lpstr>
      <vt:lpstr>Кузнецкая 85)4(2023)</vt:lpstr>
      <vt:lpstr>'Кузнецкая 85)4'!Область_печати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2015-02-11T08:07:49Z</cp:lastPrinted>
  <dcterms:created xsi:type="dcterms:W3CDTF">2013-05-24T09:13:10Z</dcterms:created>
  <dcterms:modified xsi:type="dcterms:W3CDTF">2024-05-20T10:33:23Z</dcterms:modified>
</cp:coreProperties>
</file>